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34zxx2x\"/>
    </mc:Choice>
  </mc:AlternateContent>
  <xr:revisionPtr revIDLastSave="0" documentId="13_ncr:1_{A845FC72-E0F4-4F71-9711-3F87A430F750}" xr6:coauthVersionLast="47" xr6:coauthVersionMax="47" xr10:uidLastSave="{00000000-0000-0000-0000-000000000000}"/>
  <bookViews>
    <workbookView xWindow="780" yWindow="78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95" i="1"/>
  <c r="F94" i="1"/>
  <c r="L92" i="1"/>
  <c r="K92" i="1"/>
  <c r="I92" i="1"/>
  <c r="L91" i="1"/>
  <c r="K91" i="1"/>
  <c r="I91" i="1"/>
  <c r="L90" i="1"/>
  <c r="K90" i="1"/>
  <c r="I90" i="1"/>
  <c r="L89" i="1"/>
  <c r="K89" i="1"/>
  <c r="I89" i="1"/>
  <c r="L88" i="1"/>
  <c r="K88" i="1"/>
  <c r="I88" i="1"/>
  <c r="L87" i="1"/>
  <c r="K87" i="1"/>
  <c r="I87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2" i="1"/>
  <c r="K52" i="1"/>
  <c r="I52" i="1"/>
  <c r="L47" i="1"/>
  <c r="K47" i="1"/>
  <c r="I47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<sst xmlns="http://schemas.openxmlformats.org/spreadsheetml/2006/main" count="271" uniqueCount="167">
  <si>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</si>
  <si>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</si>
  <si>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</si>
  <si>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</si>
  <si>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</si>
  <si>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</si>
  <si>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</si>
  <si>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</si>
  <si>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</si>
  <si>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</si>
  <si>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</si>
  <si>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</si>
  <si>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</si>
  <si>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</si>
  <si>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</si>
  <si>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</si>
  <si>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</si>
  <si>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</si>
  <si>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</si>
  <si>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</si>
  <si>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</si>
  <si>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</si>
  <si>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</si>
  <si>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</si>
  <si>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</si>
  <si>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</si>
  <si>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</si>
  <si>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</si>
  <si>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</si>
  <si>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64</t>
  </si>
  <si>
    <t>POP-TAL</t>
  </si>
  <si>
    <t>Poprawianie talerzy - w poprawkach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</si>
  <si>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</si>
  <si>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</si>
  <si>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</si>
  <si>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</si>
  <si>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</si>
  <si>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</si>
  <si>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</si>
  <si>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</si>
  <si>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85</t>
  </si>
  <si>
    <t>WYK WAŁK</t>
  </si>
  <si>
    <t>Przygotowanie gleby pługofrezarką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</si>
  <si>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</si>
  <si>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</si>
  <si>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</si>
  <si>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</si>
  <si>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</si>
  <si>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</si>
  <si>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</si>
  <si>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</si>
  <si>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</si>
  <si>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</si>
  <si>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</si>
  <si>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</si>
  <si>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</si>
  <si>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</si>
  <si>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</si>
  <si>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</si>
  <si>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</si>
  <si>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</si>
  <si>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</si>
  <si>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</si>
  <si>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</si>
  <si>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</si>
  <si>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</si>
  <si>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</si>
  <si>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</si>
  <si>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</si>
  <si>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</si>
  <si>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</si>
  <si>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</si>
  <si>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</si>
  <si>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</si>
  <si>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</si>
  <si>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</si>
  <si>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</si>
  <si>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</si>
  <si>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</si>
  <si>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</si>
  <si>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</si>
  <si>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</si>
  <si>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</si>
  <si>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</si>
  <si>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</si>
  <si>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</si>
  <si>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</si>
  <si>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</si>
  <si>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</si>
  <si>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</si>
  <si>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</si>
  <si>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</si>
  <si>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</si>
  <si>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</si>
  <si>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</si>
  <si>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</si>
  <si>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</si>
  <si>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</si>
  <si>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</si>
  <si>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</si>
  <si>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157</t>
  </si>
  <si>
    <t>SZUK-PĘDR</t>
  </si>
  <si>
    <t>Badanie zapędraczenia gleby - dół o objętości 0,5 m3</t>
  </si>
  <si>
    <t>161</t>
  </si>
  <si>
    <t>SZUK-OWA2</t>
  </si>
  <si>
    <t>Próbne poszukiwania owadów w ściole metodą dwóch drzew próbnych</t>
  </si>
  <si>
    <t>162</t>
  </si>
  <si>
    <t>ZW-ZRĘB</t>
  </si>
  <si>
    <t>Zwalczanie mechaniczne szkodników wtórnych poprzez zrębkowanie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</si>
  <si>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</si>
  <si>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</si>
  <si>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</si>
  <si>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</si>
  <si>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</si>
  <si>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</si>
  <si>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</si>
  <si>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</si>
  <si>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</si>
  <si>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</si>
  <si>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</si>
  <si>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</si>
  <si>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</si>
  <si>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</si>
  <si>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</si>
  <si>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</si>
  <si>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</si>
  <si>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</si>
  <si>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</si>
  <si>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</si>
  <si>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</si>
  <si>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</si>
  <si>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</si>
  <si>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</si>
  <si>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</si>
  <si>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</si>
  <si>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</si>
  <si>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</si>
  <si>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</si>
  <si>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</si>
  <si>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</si>
  <si>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</si>
  <si>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</si>
  <si>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</si>
  <si>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</si>
  <si>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</si>
  <si>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</si>
  <si>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Leżajsk</t>
  </si>
  <si>
    <t xml:space="preserve">37-300 Leżajsk; Tomasza Michałka 48           </t>
  </si>
  <si>
    <t>Odpowiadając na ogłoszenie o przetargu nieograniczonym na „Wykonywanie usług z zakresu gospodarki leśnej na terenie Nadleśnictwa Leżajsk w roku 2025''  składamy niniejszym ofertę na pakiet PAKIET 10 tego zamówienia: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</si>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</sst>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3"/>
  <sheetViews>
    <sheetView tabSelected="1" workbookViewId="0"/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0" t="s">
        <v>140</v>
      </c>
      <c r="J2" s="10"/>
      <c r="K2" s="10"/>
      <c r="L2" s="10"/>
      <c r="M2" s="10"/>
      <c r="N2" s="10"/>
      <c r="O2" s="10"/>
    </row>
    <row r="3" spans="2:15" s="1" customFormat="1" ht="28.9" customHeight="1" x14ac:dyDescent="0.2">
      <c r="B3" s="37"/>
      <c r="C3" s="37"/>
      <c r="D3" s="37"/>
      <c r="E3" s="37"/>
    </row>
    <row r="4" spans="2:15" s="1" customFormat="1" ht="2.65" customHeight="1" x14ac:dyDescent="0.2">
      <c r="B4" s="12"/>
      <c r="C4" s="12"/>
      <c r="D4" s="12"/>
    </row>
    <row r="5" spans="2:15" s="1" customFormat="1" ht="28.9" customHeight="1" x14ac:dyDescent="0.2">
      <c r="B5" s="37"/>
      <c r="C5" s="37"/>
      <c r="D5" s="37"/>
      <c r="E5" s="37"/>
    </row>
    <row r="6" spans="2:15" s="1" customFormat="1" ht="2.65" customHeight="1" x14ac:dyDescent="0.2">
      <c r="B6" s="12"/>
      <c r="C6" s="12"/>
      <c r="D6" s="12"/>
    </row>
    <row r="7" spans="2:15" s="1" customFormat="1" ht="28.9" customHeight="1" x14ac:dyDescent="0.2">
      <c r="B7" s="37"/>
      <c r="C7" s="37"/>
      <c r="D7" s="37"/>
      <c r="E7" s="37"/>
    </row>
    <row r="8" spans="2:15" s="1" customFormat="1" ht="5.25" customHeight="1" x14ac:dyDescent="0.2">
      <c r="B8" s="12"/>
      <c r="C8" s="12"/>
      <c r="D8" s="12"/>
    </row>
    <row r="9" spans="2:15" s="1" customFormat="1" ht="4.1500000000000004" customHeight="1" x14ac:dyDescent="0.2"/>
    <row r="10" spans="2:15" s="1" customFormat="1" ht="6.95" customHeight="1" x14ac:dyDescent="0.2">
      <c r="B10" s="20" t="s">
        <v>141</v>
      </c>
      <c r="C10" s="20"/>
      <c r="D10" s="20"/>
    </row>
    <row r="11" spans="2:15" s="1" customFormat="1" ht="12.4" customHeight="1" x14ac:dyDescent="0.2">
      <c r="B11" s="20"/>
      <c r="C11" s="20"/>
      <c r="D11" s="20"/>
      <c r="G11" s="38" t="s">
        <v>142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16" t="s">
        <v>143</v>
      </c>
      <c r="F14" s="16"/>
      <c r="G14" s="16"/>
    </row>
    <row r="15" spans="2:15" s="1" customFormat="1" ht="43.15" customHeight="1" x14ac:dyDescent="0.2"/>
    <row r="16" spans="2:15" s="1" customFormat="1" ht="20.65" customHeight="1" x14ac:dyDescent="0.2">
      <c r="B16" s="13" t="s">
        <v>144</v>
      </c>
      <c r="C16" s="13"/>
      <c r="D16" s="13"/>
      <c r="E16" s="13"/>
      <c r="F16" s="13"/>
      <c r="G16" s="13"/>
      <c r="H16" s="13"/>
      <c r="I16" s="13"/>
    </row>
    <row r="17" spans="2:13" s="1" customFormat="1" ht="2.65" customHeight="1" x14ac:dyDescent="0.2"/>
    <row r="18" spans="2:13" s="1" customFormat="1" ht="20.65" customHeight="1" x14ac:dyDescent="0.2">
      <c r="B18" s="13" t="s">
        <v>145</v>
      </c>
      <c r="C18" s="13"/>
      <c r="D18" s="13"/>
      <c r="E18" s="13"/>
      <c r="F18" s="13"/>
      <c r="G18" s="13"/>
      <c r="H18" s="13"/>
      <c r="I18" s="13"/>
    </row>
    <row r="19" spans="2:13" s="1" customFormat="1" ht="2.65" customHeight="1" x14ac:dyDescent="0.2"/>
    <row r="20" spans="2:13" s="1" customFormat="1" ht="20.65" customHeight="1" x14ac:dyDescent="0.2">
      <c r="B20" s="13" t="s">
        <v>146</v>
      </c>
      <c r="C20" s="13"/>
      <c r="D20" s="13"/>
      <c r="E20" s="13"/>
      <c r="F20" s="13"/>
      <c r="G20" s="13"/>
      <c r="H20" s="13"/>
      <c r="I20" s="13"/>
    </row>
    <row r="21" spans="2:13" s="1" customFormat="1" ht="2.65" customHeight="1" x14ac:dyDescent="0.2"/>
    <row r="22" spans="2:13" s="1" customFormat="1" ht="20.65" customHeight="1" x14ac:dyDescent="0.2">
      <c r="B22" s="13" t="s">
        <v>147</v>
      </c>
      <c r="C22" s="13"/>
      <c r="D22" s="13"/>
      <c r="E22" s="13"/>
      <c r="F22" s="13"/>
      <c r="G22" s="13"/>
      <c r="H22" s="13"/>
      <c r="I22" s="13"/>
    </row>
    <row r="23" spans="2:13" s="1" customFormat="1" ht="34.700000000000003" customHeight="1" x14ac:dyDescent="0.2"/>
    <row r="24" spans="2:13" s="1" customFormat="1" ht="50.1" customHeight="1" x14ac:dyDescent="0.2">
      <c r="B24" s="18" t="s">
        <v>148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2:13" s="1" customFormat="1" ht="2.65" customHeight="1" x14ac:dyDescent="0.2"/>
    <row r="26" spans="2:13" s="1" customFormat="1" ht="50.1" customHeight="1" x14ac:dyDescent="0.2">
      <c r="B26" s="30" t="str">
        <f xml:space="preserve"> "1.  Za wykonanie przedmiotu zamówienia w tym Pakiecie oferujemy następujące wynagrodzenie brutto: " &amp; TEXT(F95,"#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149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1" t="s">
        <v>10</v>
      </c>
      <c r="M31" s="11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352</v>
      </c>
      <c r="H32" s="23">
        <v>0</v>
      </c>
      <c r="I32" s="21">
        <f>ROUND(G32* H32,2)</f>
        <v>0</v>
      </c>
      <c r="J32" s="5">
        <v>8</v>
      </c>
      <c r="K32" s="21">
        <f>ROUND(I32* J32/100,2)</f>
        <v>0</v>
      </c>
      <c r="L32" s="22">
        <f>ROUND(I32+ K32,2)</f>
        <v>0</v>
      </c>
      <c r="M32" s="9"/>
    </row>
    <row r="33" spans="2:13" s="1" customFormat="1" ht="3.2" customHeight="1" x14ac:dyDescent="0.2"/>
    <row r="34" spans="2:13" s="1" customFormat="1" ht="18.2" customHeight="1" x14ac:dyDescent="0.2">
      <c r="B34" s="13" t="s">
        <v>150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1" t="s">
        <v>10</v>
      </c>
      <c r="M36" s="11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1271</v>
      </c>
      <c r="H37" s="23">
        <v>0</v>
      </c>
      <c r="I37" s="21">
        <f>ROUND(G37* H37,2)</f>
        <v>0</v>
      </c>
      <c r="J37" s="5">
        <v>8</v>
      </c>
      <c r="K37" s="21">
        <f>ROUND(I37* J37/100,2)</f>
        <v>0</v>
      </c>
      <c r="L37" s="22">
        <f>ROUND(I37+ K37,2)</f>
        <v>0</v>
      </c>
      <c r="M37" s="9"/>
    </row>
    <row r="38" spans="2:13" s="1" customFormat="1" ht="3.2" customHeight="1" x14ac:dyDescent="0.2"/>
    <row r="39" spans="2:13" s="1" customFormat="1" ht="18.2" customHeight="1" x14ac:dyDescent="0.2">
      <c r="B39" s="13" t="s">
        <v>151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1" t="s">
        <v>10</v>
      </c>
      <c r="M41" s="11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2109</v>
      </c>
      <c r="H42" s="23">
        <v>0</v>
      </c>
      <c r="I42" s="21">
        <f>ROUND(G42* H42,2)</f>
        <v>0</v>
      </c>
      <c r="J42" s="5">
        <v>8</v>
      </c>
      <c r="K42" s="21">
        <f>ROUND(I42* J42/100,2)</f>
        <v>0</v>
      </c>
      <c r="L42" s="22">
        <f>ROUND(I42+ K42,2)</f>
        <v>0</v>
      </c>
      <c r="M42" s="9"/>
    </row>
    <row r="43" spans="2:13" s="1" customFormat="1" ht="3.2" customHeight="1" x14ac:dyDescent="0.2"/>
    <row r="44" spans="2:13" s="1" customFormat="1" ht="18.2" customHeight="1" x14ac:dyDescent="0.2">
      <c r="B44" s="13" t="s">
        <v>152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1" t="s">
        <v>10</v>
      </c>
      <c r="M46" s="11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948</v>
      </c>
      <c r="H47" s="23">
        <v>0</v>
      </c>
      <c r="I47" s="21">
        <f>ROUND(G47* H47,2)</f>
        <v>0</v>
      </c>
      <c r="J47" s="5">
        <v>8</v>
      </c>
      <c r="K47" s="21">
        <f>ROUND(I47* J47/100,2)</f>
        <v>0</v>
      </c>
      <c r="L47" s="22">
        <f>ROUND(I47+ K47,2)</f>
        <v>0</v>
      </c>
      <c r="M47" s="9"/>
    </row>
    <row r="48" spans="2:13" s="1" customFormat="1" ht="3.2" customHeight="1" x14ac:dyDescent="0.2"/>
    <row r="49" spans="2:13" s="1" customFormat="1" ht="18.2" customHeight="1" x14ac:dyDescent="0.2">
      <c r="B49" s="13" t="s">
        <v>153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1" t="s">
        <v>10</v>
      </c>
      <c r="M51" s="11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956</v>
      </c>
      <c r="H52" s="23">
        <v>0</v>
      </c>
      <c r="I52" s="21">
        <f>ROUND(G52* H52,2)</f>
        <v>0</v>
      </c>
      <c r="J52" s="5">
        <v>8</v>
      </c>
      <c r="K52" s="21">
        <f>ROUND(I52* J52/100,2)</f>
        <v>0</v>
      </c>
      <c r="L52" s="22">
        <f>ROUND(I52+ K52,2)</f>
        <v>0</v>
      </c>
      <c r="M52" s="9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1" t="s">
        <v>10</v>
      </c>
      <c r="M54" s="11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110</v>
      </c>
      <c r="H55" s="23">
        <v>0</v>
      </c>
      <c r="I55" s="21">
        <f>ROUND(G55* H55,2)</f>
        <v>0</v>
      </c>
      <c r="J55" s="5">
        <v>8</v>
      </c>
      <c r="K55" s="21">
        <f>ROUND(I55* J55/100,2)</f>
        <v>0</v>
      </c>
      <c r="L55" s="22">
        <f>ROUND(I55+ K55,2)</f>
        <v>0</v>
      </c>
      <c r="M55" s="9"/>
    </row>
    <row r="56" spans="2:13" s="1" customFormat="1" ht="28.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10</v>
      </c>
      <c r="H56" s="23">
        <v>0</v>
      </c>
      <c r="I56" s="21">
        <f>ROUND(G56* H56,2)</f>
        <v>0</v>
      </c>
      <c r="J56" s="5">
        <v>8</v>
      </c>
      <c r="K56" s="21">
        <f>ROUND(I56* J56/100,2)</f>
        <v>0</v>
      </c>
      <c r="L56" s="22">
        <f>ROUND(I56+ K56,2)</f>
        <v>0</v>
      </c>
      <c r="M56" s="9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18</v>
      </c>
      <c r="G57" s="8">
        <v>10</v>
      </c>
      <c r="H57" s="23">
        <v>0</v>
      </c>
      <c r="I57" s="21">
        <f>ROUND(G57* H57,2)</f>
        <v>0</v>
      </c>
      <c r="J57" s="5">
        <v>8</v>
      </c>
      <c r="K57" s="21">
        <f>ROUND(I57* J57/100,2)</f>
        <v>0</v>
      </c>
      <c r="L57" s="22">
        <f>ROUND(I57+ K57,2)</f>
        <v>0</v>
      </c>
      <c r="M57" s="9"/>
    </row>
    <row r="58" spans="2:13" s="1" customFormat="1" ht="19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8.15</v>
      </c>
      <c r="H58" s="23">
        <v>0</v>
      </c>
      <c r="I58" s="21">
        <f>ROUND(G58* H58,2)</f>
        <v>0</v>
      </c>
      <c r="J58" s="5">
        <v>8</v>
      </c>
      <c r="K58" s="21">
        <f>ROUND(I58* J58/100,2)</f>
        <v>0</v>
      </c>
      <c r="L58" s="22">
        <f>ROUND(I58+ K58,2)</f>
        <v>0</v>
      </c>
      <c r="M58" s="9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1.8</v>
      </c>
      <c r="H59" s="23">
        <v>0</v>
      </c>
      <c r="I59" s="21">
        <f>ROUND(G59* H59,2)</f>
        <v>0</v>
      </c>
      <c r="J59" s="5">
        <v>8</v>
      </c>
      <c r="K59" s="21">
        <f>ROUND(I59* J59/100,2)</f>
        <v>0</v>
      </c>
      <c r="L59" s="22">
        <f>ROUND(I59+ K59,2)</f>
        <v>0</v>
      </c>
      <c r="M59" s="9"/>
    </row>
    <row r="60" spans="2:13" s="1" customFormat="1" ht="28.9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69.790000000000006</v>
      </c>
      <c r="H60" s="23">
        <v>0</v>
      </c>
      <c r="I60" s="21">
        <f>ROUND(G60* H60,2)</f>
        <v>0</v>
      </c>
      <c r="J60" s="5">
        <v>8</v>
      </c>
      <c r="K60" s="21">
        <f>ROUND(I60* J60/100,2)</f>
        <v>0</v>
      </c>
      <c r="L60" s="22">
        <f>ROUND(I60+ K60,2)</f>
        <v>0</v>
      </c>
      <c r="M60" s="9"/>
    </row>
    <row r="61" spans="2:13" s="1" customFormat="1" ht="28.9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30.95</v>
      </c>
      <c r="H61" s="23">
        <v>0</v>
      </c>
      <c r="I61" s="21">
        <f>ROUND(G61* H61,2)</f>
        <v>0</v>
      </c>
      <c r="J61" s="5">
        <v>8</v>
      </c>
      <c r="K61" s="21">
        <f>ROUND(I61* J61/100,2)</f>
        <v>0</v>
      </c>
      <c r="L61" s="22">
        <f>ROUND(I61+ K61,2)</f>
        <v>0</v>
      </c>
      <c r="M61" s="9"/>
    </row>
    <row r="62" spans="2:13" s="1" customFormat="1" ht="19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36</v>
      </c>
      <c r="G62" s="8">
        <v>12.42</v>
      </c>
      <c r="H62" s="23">
        <v>0</v>
      </c>
      <c r="I62" s="21">
        <f>ROUND(G62* H62,2)</f>
        <v>0</v>
      </c>
      <c r="J62" s="5">
        <v>8</v>
      </c>
      <c r="K62" s="21">
        <f>ROUND(I62* J62/100,2)</f>
        <v>0</v>
      </c>
      <c r="L62" s="22">
        <f>ROUND(I62+ K62,2)</f>
        <v>0</v>
      </c>
      <c r="M62" s="9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14</v>
      </c>
      <c r="G63" s="8">
        <v>50</v>
      </c>
      <c r="H63" s="23">
        <v>0</v>
      </c>
      <c r="I63" s="21">
        <f>ROUND(G63* H63,2)</f>
        <v>0</v>
      </c>
      <c r="J63" s="5">
        <v>8</v>
      </c>
      <c r="K63" s="21">
        <f>ROUND(I63* J63/100,2)</f>
        <v>0</v>
      </c>
      <c r="L63" s="22">
        <f>ROUND(I63+ K63,2)</f>
        <v>0</v>
      </c>
      <c r="M63" s="9"/>
    </row>
    <row r="64" spans="2:13" s="1" customFormat="1" ht="19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32</v>
      </c>
      <c r="G64" s="8">
        <v>5.9</v>
      </c>
      <c r="H64" s="23">
        <v>0</v>
      </c>
      <c r="I64" s="21">
        <f>ROUND(G64* H64,2)</f>
        <v>0</v>
      </c>
      <c r="J64" s="5">
        <v>8</v>
      </c>
      <c r="K64" s="21">
        <f>ROUND(I64* J64/100,2)</f>
        <v>0</v>
      </c>
      <c r="L64" s="22">
        <f>ROUND(I64+ K64,2)</f>
        <v>0</v>
      </c>
      <c r="M64" s="9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32</v>
      </c>
      <c r="G65" s="8">
        <v>12.2</v>
      </c>
      <c r="H65" s="23">
        <v>0</v>
      </c>
      <c r="I65" s="21">
        <f>ROUND(G65* H65,2)</f>
        <v>0</v>
      </c>
      <c r="J65" s="5">
        <v>8</v>
      </c>
      <c r="K65" s="21">
        <f>ROUND(I65* J65/100,2)</f>
        <v>0</v>
      </c>
      <c r="L65" s="22">
        <f>ROUND(I65+ K65,2)</f>
        <v>0</v>
      </c>
      <c r="M65" s="9"/>
    </row>
    <row r="66" spans="2:13" s="1" customFormat="1" ht="28.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32</v>
      </c>
      <c r="G66" s="8">
        <v>0.3</v>
      </c>
      <c r="H66" s="23">
        <v>0</v>
      </c>
      <c r="I66" s="21">
        <f>ROUND(G66* H66,2)</f>
        <v>0</v>
      </c>
      <c r="J66" s="5">
        <v>8</v>
      </c>
      <c r="K66" s="21">
        <f>ROUND(I66* J66/100,2)</f>
        <v>0</v>
      </c>
      <c r="L66" s="22">
        <f>ROUND(I66+ K66,2)</f>
        <v>0</v>
      </c>
      <c r="M66" s="9"/>
    </row>
    <row r="67" spans="2:13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32</v>
      </c>
      <c r="G67" s="8">
        <v>49.7</v>
      </c>
      <c r="H67" s="23">
        <v>0</v>
      </c>
      <c r="I67" s="21">
        <f>ROUND(G67* H67,2)</f>
        <v>0</v>
      </c>
      <c r="J67" s="5">
        <v>8</v>
      </c>
      <c r="K67" s="21">
        <f>ROUND(I67* J67/100,2)</f>
        <v>0</v>
      </c>
      <c r="L67" s="22">
        <f>ROUND(I67+ K67,2)</f>
        <v>0</v>
      </c>
      <c r="M67" s="9"/>
    </row>
    <row r="68" spans="2:13" s="1" customFormat="1" ht="28.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32</v>
      </c>
      <c r="G68" s="8">
        <v>5.2</v>
      </c>
      <c r="H68" s="23">
        <v>0</v>
      </c>
      <c r="I68" s="21">
        <f>ROUND(G68* H68,2)</f>
        <v>0</v>
      </c>
      <c r="J68" s="5">
        <v>8</v>
      </c>
      <c r="K68" s="21">
        <f>ROUND(I68* J68/100,2)</f>
        <v>0</v>
      </c>
      <c r="L68" s="22">
        <f>ROUND(I68+ K68,2)</f>
        <v>0</v>
      </c>
      <c r="M68" s="9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32</v>
      </c>
      <c r="G69" s="8">
        <v>70</v>
      </c>
      <c r="H69" s="23">
        <v>0</v>
      </c>
      <c r="I69" s="21">
        <f>ROUND(G69* H69,2)</f>
        <v>0</v>
      </c>
      <c r="J69" s="5">
        <v>8</v>
      </c>
      <c r="K69" s="21">
        <f>ROUND(I69* J69/100,2)</f>
        <v>0</v>
      </c>
      <c r="L69" s="22">
        <f>ROUND(I69+ K69,2)</f>
        <v>0</v>
      </c>
      <c r="M69" s="9"/>
    </row>
    <row r="70" spans="2:13" s="1" customFormat="1" ht="28.9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28</v>
      </c>
      <c r="G70" s="8">
        <v>21</v>
      </c>
      <c r="H70" s="23">
        <v>0</v>
      </c>
      <c r="I70" s="21">
        <f>ROUND(G70* H70,2)</f>
        <v>0</v>
      </c>
      <c r="J70" s="5">
        <v>8</v>
      </c>
      <c r="K70" s="21">
        <f>ROUND(I70* J70/100,2)</f>
        <v>0</v>
      </c>
      <c r="L70" s="22">
        <f>ROUND(I70+ K70,2)</f>
        <v>0</v>
      </c>
      <c r="M70" s="9"/>
    </row>
    <row r="71" spans="2:13" s="1" customFormat="1" ht="28.9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28</v>
      </c>
      <c r="G71" s="8">
        <v>22</v>
      </c>
      <c r="H71" s="23">
        <v>0</v>
      </c>
      <c r="I71" s="21">
        <f>ROUND(G71* H71,2)</f>
        <v>0</v>
      </c>
      <c r="J71" s="5">
        <v>8</v>
      </c>
      <c r="K71" s="21">
        <f>ROUND(I71* J71/100,2)</f>
        <v>0</v>
      </c>
      <c r="L71" s="22">
        <f>ROUND(I71+ K71,2)</f>
        <v>0</v>
      </c>
      <c r="M71" s="9"/>
    </row>
    <row r="72" spans="2:13" s="1" customFormat="1" ht="28.9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28</v>
      </c>
      <c r="G72" s="8">
        <v>1</v>
      </c>
      <c r="H72" s="23">
        <v>0</v>
      </c>
      <c r="I72" s="21">
        <f>ROUND(G72* H72,2)</f>
        <v>0</v>
      </c>
      <c r="J72" s="5">
        <v>8</v>
      </c>
      <c r="K72" s="21">
        <f>ROUND(I72* J72/100,2)</f>
        <v>0</v>
      </c>
      <c r="L72" s="22">
        <f>ROUND(I72+ K72,2)</f>
        <v>0</v>
      </c>
      <c r="M72" s="9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28</v>
      </c>
      <c r="G73" s="8">
        <v>21.66</v>
      </c>
      <c r="H73" s="23">
        <v>0</v>
      </c>
      <c r="I73" s="21">
        <f>ROUND(G73* H73,2)</f>
        <v>0</v>
      </c>
      <c r="J73" s="5">
        <v>8</v>
      </c>
      <c r="K73" s="21">
        <f>ROUND(I73* J73/100,2)</f>
        <v>0</v>
      </c>
      <c r="L73" s="22">
        <f>ROUND(I73+ K73,2)</f>
        <v>0</v>
      </c>
      <c r="M73" s="9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28</v>
      </c>
      <c r="G74" s="8">
        <v>15.1</v>
      </c>
      <c r="H74" s="23">
        <v>0</v>
      </c>
      <c r="I74" s="21">
        <f>ROUND(G74* H74,2)</f>
        <v>0</v>
      </c>
      <c r="J74" s="5">
        <v>8</v>
      </c>
      <c r="K74" s="21">
        <f>ROUND(I74* J74/100,2)</f>
        <v>0</v>
      </c>
      <c r="L74" s="22">
        <f>ROUND(I74+ K74,2)</f>
        <v>0</v>
      </c>
      <c r="M74" s="9"/>
    </row>
    <row r="75" spans="2:13" s="1" customFormat="1" ht="28.9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28</v>
      </c>
      <c r="G75" s="8">
        <v>16.170000000000002</v>
      </c>
      <c r="H75" s="23">
        <v>0</v>
      </c>
      <c r="I75" s="21">
        <f>ROUND(G75* H75,2)</f>
        <v>0</v>
      </c>
      <c r="J75" s="5">
        <v>8</v>
      </c>
      <c r="K75" s="21">
        <f>ROUND(I75* J75/100,2)</f>
        <v>0</v>
      </c>
      <c r="L75" s="22">
        <f>ROUND(I75+ K75,2)</f>
        <v>0</v>
      </c>
      <c r="M75" s="9"/>
    </row>
    <row r="76" spans="2:13" s="1" customFormat="1" ht="19.7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22.1</v>
      </c>
      <c r="H76" s="23">
        <v>0</v>
      </c>
      <c r="I76" s="21">
        <f>ROUND(G76* H76,2)</f>
        <v>0</v>
      </c>
      <c r="J76" s="5">
        <v>23</v>
      </c>
      <c r="K76" s="21">
        <f>ROUND(I76* J76/100,2)</f>
        <v>0</v>
      </c>
      <c r="L76" s="22">
        <f>ROUND(I76+ K76,2)</f>
        <v>0</v>
      </c>
      <c r="M76" s="9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30.85</v>
      </c>
      <c r="H77" s="23">
        <v>0</v>
      </c>
      <c r="I77" s="21">
        <f>ROUND(G77* H77,2)</f>
        <v>0</v>
      </c>
      <c r="J77" s="5">
        <v>23</v>
      </c>
      <c r="K77" s="21">
        <f>ROUND(I77* J77/100,2)</f>
        <v>0</v>
      </c>
      <c r="L77" s="22">
        <f>ROUND(I77+ K77,2)</f>
        <v>0</v>
      </c>
      <c r="M77" s="9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196</v>
      </c>
      <c r="H78" s="23">
        <v>0</v>
      </c>
      <c r="I78" s="21">
        <f>ROUND(G78* H78,2)</f>
        <v>0</v>
      </c>
      <c r="J78" s="5">
        <v>23</v>
      </c>
      <c r="K78" s="21">
        <f>ROUND(I78* J78/100,2)</f>
        <v>0</v>
      </c>
      <c r="L78" s="22">
        <f>ROUND(I78+ K78,2)</f>
        <v>0</v>
      </c>
      <c r="M78" s="9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96</v>
      </c>
      <c r="G79" s="8">
        <v>50</v>
      </c>
      <c r="H79" s="23">
        <v>0</v>
      </c>
      <c r="I79" s="21">
        <f>ROUND(G79* H79,2)</f>
        <v>0</v>
      </c>
      <c r="J79" s="5">
        <v>8</v>
      </c>
      <c r="K79" s="21">
        <f>ROUND(I79* J79/100,2)</f>
        <v>0</v>
      </c>
      <c r="L79" s="22">
        <f>ROUND(I79+ K79,2)</f>
        <v>0</v>
      </c>
      <c r="M79" s="9"/>
    </row>
    <row r="80" spans="2:13" s="1" customFormat="1" ht="19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96</v>
      </c>
      <c r="G80" s="8">
        <v>45</v>
      </c>
      <c r="H80" s="23">
        <v>0</v>
      </c>
      <c r="I80" s="21">
        <f>ROUND(G80* H80,2)</f>
        <v>0</v>
      </c>
      <c r="J80" s="5">
        <v>8</v>
      </c>
      <c r="K80" s="21">
        <f>ROUND(I80* J80/100,2)</f>
        <v>0</v>
      </c>
      <c r="L80" s="22">
        <f>ROUND(I80+ K80,2)</f>
        <v>0</v>
      </c>
      <c r="M80" s="9"/>
    </row>
    <row r="81" spans="2:13" s="1" customFormat="1" ht="19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96</v>
      </c>
      <c r="G81" s="8">
        <v>133</v>
      </c>
      <c r="H81" s="23">
        <v>0</v>
      </c>
      <c r="I81" s="21">
        <f>ROUND(G81* H81,2)</f>
        <v>0</v>
      </c>
      <c r="J81" s="5">
        <v>8</v>
      </c>
      <c r="K81" s="21">
        <f>ROUND(I81* J81/100,2)</f>
        <v>0</v>
      </c>
      <c r="L81" s="22">
        <f>ROUND(I81+ K81,2)</f>
        <v>0</v>
      </c>
      <c r="M81" s="9"/>
    </row>
    <row r="82" spans="2:13" s="1" customFormat="1" ht="28.9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96</v>
      </c>
      <c r="G82" s="8">
        <v>9</v>
      </c>
      <c r="H82" s="23">
        <v>0</v>
      </c>
      <c r="I82" s="21">
        <f>ROUND(G82* H82,2)</f>
        <v>0</v>
      </c>
      <c r="J82" s="5">
        <v>8</v>
      </c>
      <c r="K82" s="21">
        <f>ROUND(I82* J82/100,2)</f>
        <v>0</v>
      </c>
      <c r="L82" s="22">
        <f>ROUND(I82+ K82,2)</f>
        <v>0</v>
      </c>
      <c r="M82" s="9"/>
    </row>
    <row r="83" spans="2:13" s="1" customFormat="1" ht="28.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14</v>
      </c>
      <c r="G83" s="8">
        <v>10</v>
      </c>
      <c r="H83" s="23">
        <v>0</v>
      </c>
      <c r="I83" s="21">
        <f>ROUND(G83* H83,2)</f>
        <v>0</v>
      </c>
      <c r="J83" s="5">
        <v>8</v>
      </c>
      <c r="K83" s="21">
        <f>ROUND(I83* J83/100,2)</f>
        <v>0</v>
      </c>
      <c r="L83" s="22">
        <f>ROUND(I83+ K83,2)</f>
        <v>0</v>
      </c>
      <c r="M83" s="9"/>
    </row>
    <row r="84" spans="2:13" s="1" customFormat="1" ht="28.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96</v>
      </c>
      <c r="G84" s="8">
        <v>10</v>
      </c>
      <c r="H84" s="23">
        <v>0</v>
      </c>
      <c r="I84" s="21">
        <f>ROUND(G84* H84,2)</f>
        <v>0</v>
      </c>
      <c r="J84" s="5">
        <v>8</v>
      </c>
      <c r="K84" s="21">
        <f>ROUND(I84* J84/100,2)</f>
        <v>0</v>
      </c>
      <c r="L84" s="22">
        <f>ROUND(I84+ K84,2)</f>
        <v>0</v>
      </c>
      <c r="M84" s="9"/>
    </row>
    <row r="85" spans="2:13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96</v>
      </c>
      <c r="G85" s="8">
        <v>200</v>
      </c>
      <c r="H85" s="23">
        <v>0</v>
      </c>
      <c r="I85" s="21">
        <f>ROUND(G85* H85,2)</f>
        <v>0</v>
      </c>
      <c r="J85" s="5">
        <v>8</v>
      </c>
      <c r="K85" s="21">
        <f>ROUND(I85* J85/100,2)</f>
        <v>0</v>
      </c>
      <c r="L85" s="22">
        <f>ROUND(I85+ K85,2)</f>
        <v>0</v>
      </c>
      <c r="M85" s="9"/>
    </row>
    <row r="86" spans="2:13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28</v>
      </c>
      <c r="G86" s="8">
        <v>2.6</v>
      </c>
      <c r="H86" s="23">
        <v>0</v>
      </c>
      <c r="I86" s="21">
        <f>ROUND(G86* H86,2)</f>
        <v>0</v>
      </c>
      <c r="J86" s="5">
        <v>8</v>
      </c>
      <c r="K86" s="21">
        <f>ROUND(I86* J86/100,2)</f>
        <v>0</v>
      </c>
      <c r="L86" s="22">
        <f>ROUND(I86+ K86,2)</f>
        <v>0</v>
      </c>
      <c r="M86" s="9"/>
    </row>
    <row r="87" spans="2:13" s="1" customFormat="1" ht="19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92</v>
      </c>
      <c r="G87" s="8">
        <v>343</v>
      </c>
      <c r="H87" s="23">
        <v>0</v>
      </c>
      <c r="I87" s="21">
        <f>ROUND(G87* H87,2)</f>
        <v>0</v>
      </c>
      <c r="J87" s="5">
        <v>8</v>
      </c>
      <c r="K87" s="21">
        <f>ROUND(I87* J87/100,2)</f>
        <v>0</v>
      </c>
      <c r="L87" s="22">
        <f>ROUND(I87+ K87,2)</f>
        <v>0</v>
      </c>
      <c r="M87" s="9"/>
    </row>
    <row r="88" spans="2:13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120</v>
      </c>
      <c r="F88" s="6" t="s">
        <v>92</v>
      </c>
      <c r="G88" s="8">
        <v>28</v>
      </c>
      <c r="H88" s="23">
        <v>0</v>
      </c>
      <c r="I88" s="21">
        <f>ROUND(G88* H88,2)</f>
        <v>0</v>
      </c>
      <c r="J88" s="5">
        <v>23</v>
      </c>
      <c r="K88" s="21">
        <f>ROUND(I88* J88/100,2)</f>
        <v>0</v>
      </c>
      <c r="L88" s="22">
        <f>ROUND(I88+ K88,2)</f>
        <v>0</v>
      </c>
      <c r="M88" s="9"/>
    </row>
    <row r="89" spans="2:13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92</v>
      </c>
      <c r="G89" s="8">
        <v>50</v>
      </c>
      <c r="H89" s="23">
        <v>0</v>
      </c>
      <c r="I89" s="21">
        <f>ROUND(G89* H89,2)</f>
        <v>0</v>
      </c>
      <c r="J89" s="5">
        <v>8</v>
      </c>
      <c r="K89" s="21">
        <f>ROUND(I89* J89/100,2)</f>
        <v>0</v>
      </c>
      <c r="L89" s="22">
        <f>ROUND(I89+ K89,2)</f>
        <v>0</v>
      </c>
      <c r="M89" s="9"/>
    </row>
    <row r="90" spans="2:13" s="1" customFormat="1" ht="19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92</v>
      </c>
      <c r="G90" s="8">
        <v>62</v>
      </c>
      <c r="H90" s="23">
        <v>0</v>
      </c>
      <c r="I90" s="21">
        <f>ROUND(G90* H90,2)</f>
        <v>0</v>
      </c>
      <c r="J90" s="5">
        <v>8</v>
      </c>
      <c r="K90" s="21">
        <f>ROUND(I90* J90/100,2)</f>
        <v>0</v>
      </c>
      <c r="L90" s="22">
        <f>ROUND(I90+ K90,2)</f>
        <v>0</v>
      </c>
      <c r="M90" s="9"/>
    </row>
    <row r="91" spans="2:13" s="1" customFormat="1" ht="19.7" customHeight="1" x14ac:dyDescent="0.2">
      <c r="B91" s="5">
        <v>42</v>
      </c>
      <c r="C91" s="6" t="s">
        <v>129</v>
      </c>
      <c r="D91" s="6" t="s">
        <v>130</v>
      </c>
      <c r="E91" s="7" t="s">
        <v>131</v>
      </c>
      <c r="F91" s="6" t="s">
        <v>92</v>
      </c>
      <c r="G91" s="8">
        <v>88</v>
      </c>
      <c r="H91" s="23">
        <v>0</v>
      </c>
      <c r="I91" s="21">
        <f>ROUND(G91* H91,2)</f>
        <v>0</v>
      </c>
      <c r="J91" s="5">
        <v>8</v>
      </c>
      <c r="K91" s="21">
        <f>ROUND(I91* J91/100,2)</f>
        <v>0</v>
      </c>
      <c r="L91" s="22">
        <f>ROUND(I91+ K91,2)</f>
        <v>0</v>
      </c>
      <c r="M91" s="9"/>
    </row>
    <row r="92" spans="2:13" s="1" customFormat="1" ht="19.7" customHeight="1" x14ac:dyDescent="0.2">
      <c r="B92" s="5">
        <v>43</v>
      </c>
      <c r="C92" s="6" t="s">
        <v>132</v>
      </c>
      <c r="D92" s="6" t="s">
        <v>133</v>
      </c>
      <c r="E92" s="7" t="s">
        <v>131</v>
      </c>
      <c r="F92" s="6" t="s">
        <v>92</v>
      </c>
      <c r="G92" s="8">
        <v>2</v>
      </c>
      <c r="H92" s="23">
        <v>0</v>
      </c>
      <c r="I92" s="21">
        <f>ROUND(G92* H92,2)</f>
        <v>0</v>
      </c>
      <c r="J92" s="5">
        <v>23</v>
      </c>
      <c r="K92" s="21">
        <f>ROUND(I92* J92/100,2)</f>
        <v>0</v>
      </c>
      <c r="L92" s="22">
        <f>ROUND(I92+ K92,2)</f>
        <v>0</v>
      </c>
      <c r="M92" s="9"/>
    </row>
    <row r="93" spans="2:13" s="1" customFormat="1" ht="55.9" customHeight="1" x14ac:dyDescent="0.2"/>
    <row r="94" spans="2:13" s="1" customFormat="1" ht="21.4" customHeight="1" x14ac:dyDescent="0.2">
      <c r="B94" s="14" t="s">
        <v>134</v>
      </c>
      <c r="C94" s="14"/>
      <c r="D94" s="14"/>
      <c r="E94" s="14"/>
      <c r="F94" s="24">
        <f>ROUND(I32+I37+I42+I47+I52+I55+I56+I57+I58+I59+I60+I61+I62+I63+I64+I65+I66+I67+I68+I69+I70+I71+I72+I73+I74+I75+I76+I77+I78+I79+I80+I81+I82+I83+I84+I85+I86+I87+I88+I89+I90+I91+I92,2)</f>
        <v>0</v>
      </c>
      <c r="G94" s="25"/>
      <c r="H94" s="25"/>
      <c r="I94" s="25"/>
      <c r="J94" s="25"/>
      <c r="K94" s="25"/>
      <c r="L94" s="25"/>
      <c r="M94" s="26"/>
    </row>
    <row r="95" spans="2:13" s="1" customFormat="1" ht="21.4" customHeight="1" x14ac:dyDescent="0.2">
      <c r="B95" s="14" t="s">
        <v>135</v>
      </c>
      <c r="C95" s="14"/>
      <c r="D95" s="14"/>
      <c r="E95" s="14"/>
      <c r="F95" s="27">
        <f>ROUND(L32+L37+L42+L47+L52+L55+L56+L57+L58+L59+L60+L61+L62+L63+L64+L65+L66+L67+L68+L69+L70+L71+L72+L73+L74+L75+L76+L77+L78+L79+L80+L81+L82+L83+L84+L85+L86+L87+L88+L89+L90+L91+L92,2)</f>
        <v>0</v>
      </c>
      <c r="G95" s="28"/>
      <c r="H95" s="28"/>
      <c r="I95" s="28"/>
      <c r="J95" s="28"/>
      <c r="K95" s="28"/>
      <c r="L95" s="28"/>
      <c r="M95" s="29"/>
    </row>
    <row r="96" spans="2:13" s="1" customFormat="1" ht="11.1" customHeight="1" x14ac:dyDescent="0.2"/>
    <row r="97" spans="2:14" s="1" customFormat="1" ht="80.099999999999994" customHeight="1" x14ac:dyDescent="0.2">
      <c r="B97" s="31" t="s">
        <v>154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</row>
    <row r="98" spans="2:14" s="1" customFormat="1" ht="2.65" customHeight="1" x14ac:dyDescent="0.2"/>
    <row r="99" spans="2:14" s="1" customFormat="1" ht="110.1" customHeight="1" x14ac:dyDescent="0.2">
      <c r="B99" s="31" t="s">
        <v>155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2:14" s="1" customFormat="1" ht="5.25" customHeight="1" x14ac:dyDescent="0.2"/>
    <row r="101" spans="2:14" s="1" customFormat="1" ht="110.1" customHeight="1" x14ac:dyDescent="0.2">
      <c r="B101" s="15" t="s">
        <v>156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" customFormat="1" ht="5.25" customHeight="1" x14ac:dyDescent="0.2"/>
    <row r="103" spans="2:14" s="1" customFormat="1" ht="37.9" customHeight="1" x14ac:dyDescent="0.2">
      <c r="B103" s="32" t="s">
        <v>136</v>
      </c>
      <c r="C103" s="32"/>
      <c r="D103" s="32"/>
      <c r="E103" s="32"/>
      <c r="F103" s="34" t="s">
        <v>137</v>
      </c>
      <c r="G103" s="34"/>
      <c r="H103" s="34"/>
      <c r="I103" s="34"/>
      <c r="J103" s="34"/>
      <c r="K103" s="34"/>
      <c r="L103" s="34"/>
    </row>
    <row r="104" spans="2:14" s="1" customFormat="1" ht="28.9" customHeight="1" x14ac:dyDescent="0.2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4" s="1" customFormat="1" ht="28.9" customHeight="1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2:14" s="1" customFormat="1" ht="28.9" customHeight="1" x14ac:dyDescent="0.2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4" s="1" customFormat="1" ht="28.9" customHeight="1" x14ac:dyDescent="0.2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2:14" s="1" customFormat="1" ht="2.65" customHeight="1" x14ac:dyDescent="0.2"/>
    <row r="109" spans="2:14" s="1" customFormat="1" ht="203.1" customHeight="1" x14ac:dyDescent="0.2">
      <c r="B109" s="31" t="s">
        <v>157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</row>
    <row r="110" spans="2:14" s="1" customFormat="1" ht="2.65" customHeight="1" x14ac:dyDescent="0.2"/>
    <row r="111" spans="2:14" s="1" customFormat="1" ht="36.950000000000003" customHeight="1" x14ac:dyDescent="0.2">
      <c r="B111" s="35" t="s">
        <v>158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</row>
    <row r="112" spans="2:14" s="1" customFormat="1" ht="2.65" customHeight="1" x14ac:dyDescent="0.2"/>
    <row r="113" spans="2:14" s="1" customFormat="1" ht="37.9" customHeight="1" x14ac:dyDescent="0.2">
      <c r="B113" s="32" t="s">
        <v>138</v>
      </c>
      <c r="C113" s="32"/>
      <c r="D113" s="32"/>
      <c r="E113" s="32"/>
      <c r="F113" s="36" t="s">
        <v>139</v>
      </c>
      <c r="G113" s="36"/>
      <c r="H113" s="36"/>
      <c r="I113" s="36"/>
      <c r="J113" s="36"/>
      <c r="K113" s="36"/>
      <c r="L113" s="36"/>
    </row>
    <row r="114" spans="2:14" s="1" customFormat="1" ht="28.9" customHeight="1" x14ac:dyDescent="0.2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2:14" s="1" customFormat="1" ht="28.9" customHeight="1" x14ac:dyDescent="0.2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2:14" s="1" customFormat="1" ht="28.9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4" s="1" customFormat="1" ht="28.9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.65" customHeight="1" x14ac:dyDescent="0.2"/>
    <row r="119" spans="2:14" s="1" customFormat="1" ht="159.94999999999999" customHeight="1" x14ac:dyDescent="0.2">
      <c r="B119" s="31" t="s">
        <v>159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</row>
    <row r="120" spans="2:14" s="1" customFormat="1" ht="2.65" customHeight="1" x14ac:dyDescent="0.2"/>
    <row r="121" spans="2:14" s="1" customFormat="1" ht="54.95" customHeight="1" x14ac:dyDescent="0.2">
      <c r="B121" s="31" t="s">
        <v>160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2:14" s="1" customFormat="1" ht="2.65" customHeight="1" x14ac:dyDescent="0.2"/>
    <row r="123" spans="2:14" s="1" customFormat="1" ht="60" customHeight="1" x14ac:dyDescent="0.2">
      <c r="B123" s="15" t="s">
        <v>161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" customFormat="1" ht="2.65" customHeight="1" x14ac:dyDescent="0.2"/>
    <row r="125" spans="2:14" s="1" customFormat="1" ht="48" customHeight="1" x14ac:dyDescent="0.2">
      <c r="B125" s="15" t="s">
        <v>162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" customFormat="1" ht="2.65" customHeight="1" x14ac:dyDescent="0.2"/>
    <row r="127" spans="2:14" s="1" customFormat="1" ht="125.1" customHeight="1" x14ac:dyDescent="0.2">
      <c r="B127" s="31" t="s">
        <v>163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</row>
    <row r="128" spans="2:14" s="1" customFormat="1" ht="2.65" customHeight="1" x14ac:dyDescent="0.2"/>
    <row r="129" spans="2:14" s="1" customFormat="1" ht="84.95" customHeight="1" x14ac:dyDescent="0.2">
      <c r="B129" s="31" t="s">
        <v>164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</row>
    <row r="130" spans="2:14" s="1" customFormat="1" ht="86.85" customHeight="1" x14ac:dyDescent="0.2"/>
    <row r="131" spans="2:14" s="1" customFormat="1" ht="17.649999999999999" customHeight="1" x14ac:dyDescent="0.2">
      <c r="I131" s="19" t="s">
        <v>165</v>
      </c>
      <c r="J131" s="19"/>
    </row>
    <row r="132" spans="2:14" s="1" customFormat="1" ht="145.15" customHeight="1" x14ac:dyDescent="0.2"/>
    <row r="133" spans="2:14" s="1" customFormat="1" ht="81.599999999999994" customHeight="1" x14ac:dyDescent="0.2">
      <c r="B133" s="17" t="s">
        <v>166</v>
      </c>
      <c r="C133" s="17"/>
      <c r="D133" s="17"/>
      <c r="E133" s="17"/>
      <c r="F133" s="17"/>
      <c r="G133" s="17"/>
      <c r="H133" s="17"/>
      <c r="I133" s="17"/>
      <c r="J133" s="17"/>
    </row>
  </sheetData>
  <mergeCells count="107">
    <mergeCell ref="B10:D11"/>
    <mergeCell ref="B101:N101"/>
    <mergeCell ref="B103:E103"/>
    <mergeCell ref="B104:E104"/>
    <mergeCell ref="B105:E105"/>
    <mergeCell ref="B106:E106"/>
    <mergeCell ref="B107:E107"/>
    <mergeCell ref="B109:N109"/>
    <mergeCell ref="B111:N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13:E113"/>
    <mergeCell ref="B114:E114"/>
    <mergeCell ref="B115:E115"/>
    <mergeCell ref="B116:E116"/>
    <mergeCell ref="B117:E117"/>
    <mergeCell ref="B119:N119"/>
    <mergeCell ref="B121:N121"/>
    <mergeCell ref="B123:N123"/>
    <mergeCell ref="B125:N125"/>
    <mergeCell ref="B127:N127"/>
    <mergeCell ref="B129:N129"/>
    <mergeCell ref="B133:J133"/>
    <mergeCell ref="B24:L24"/>
    <mergeCell ref="B26:L26"/>
    <mergeCell ref="B29:K29"/>
    <mergeCell ref="B34:K34"/>
    <mergeCell ref="B39:K39"/>
    <mergeCell ref="F103:L103"/>
    <mergeCell ref="F104:L104"/>
    <mergeCell ref="F105:L105"/>
    <mergeCell ref="F106:L106"/>
    <mergeCell ref="F107:L107"/>
    <mergeCell ref="F113:L113"/>
    <mergeCell ref="F114:L114"/>
    <mergeCell ref="F115:L115"/>
    <mergeCell ref="F116:L116"/>
    <mergeCell ref="F117:L117"/>
    <mergeCell ref="I131:J131"/>
    <mergeCell ref="L63:M63"/>
    <mergeCell ref="B4:D4"/>
    <mergeCell ref="B44:K44"/>
    <mergeCell ref="B49:K49"/>
    <mergeCell ref="B6:D6"/>
    <mergeCell ref="B8:D8"/>
    <mergeCell ref="B94:E94"/>
    <mergeCell ref="B95:E95"/>
    <mergeCell ref="B97:N97"/>
    <mergeCell ref="B99:N99"/>
    <mergeCell ref="E14:G14"/>
    <mergeCell ref="F94:M94"/>
    <mergeCell ref="F95:M95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16:I16"/>
    <mergeCell ref="B18:I18"/>
    <mergeCell ref="B20:I20"/>
    <mergeCell ref="B22:I22"/>
    <mergeCell ref="B3:E3"/>
    <mergeCell ref="B5:E5"/>
    <mergeCell ref="B7:E7"/>
    <mergeCell ref="L88:M88"/>
    <mergeCell ref="L89:M89"/>
    <mergeCell ref="L90:M90"/>
    <mergeCell ref="L91:M91"/>
    <mergeCell ref="L92:M9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2024-10-21T10:29:03Z</dcterms:created>
  <dcterms:modified xsi:type="dcterms:W3CDTF">2024-10-21T10:29:43Z</dcterms:modified>
</cp:coreProperties>
</file>